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5.20 Мед.услуги\ПДО\Формы 3.1., 3.2.  Проекты договоров\Форма 3.2. Проект договора аренды\"/>
    </mc:Choice>
  </mc:AlternateContent>
  <bookViews>
    <workbookView xWindow="0" yWindow="0" windowWidth="25200" windowHeight="10485"/>
  </bookViews>
  <sheets>
    <sheet name="Аренд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_xlfn.BAHTTEXT" hidden="1">#NAME?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_xlfn.BAHTTEXT" hidden="1">#NAME?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'[1]Анализ динамики'!#REF!</definedName>
    <definedName name="__qryUsedActions__">#REF!</definedName>
    <definedName name="__qryUsedCauses__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tblDecFlowPressure__">#REF!</definedName>
    <definedName name="__tblIncFlowPressure__">#REF!</definedName>
    <definedName name="__tblIncreaseWaterCut__">#REF!</definedName>
    <definedName name="__xlfn.BAHTTEXT" hidden="1">#NAME?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qw1" hidden="1">{#N/A,#N/A,TRUE,"Fields";#N/A,#N/A,TRUE,"Sens"}</definedName>
    <definedName name="_qw2" hidden="1">{#VALUE!,#N/A,TRUE,0;#N/A,#N/A,TRUE,0}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cessDatabase" hidden="1">"C:\Мои документы\Базовая сводная обязательств1.mdb"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NA()</definedName>
    <definedName name="bwo">#REF!</definedName>
    <definedName name="CAP_Adamow">NA()</definedName>
    <definedName name="CAP_Butinge">NA()</definedName>
    <definedName name="CAP_FA_Export">NA()</definedName>
    <definedName name="CAP_Hungary">NA()</definedName>
    <definedName name="CAP_Lithuania">NA()</definedName>
    <definedName name="CAP_Murmansk">NA()</definedName>
    <definedName name="CAP_Nahodka_Daqin">NA()</definedName>
    <definedName name="CAP_Nakhodka">NA()</definedName>
    <definedName name="CAP_NOVO">NA()</definedName>
    <definedName name="CAP_Odessa">NA()</definedName>
    <definedName name="CAP_Other">NA()</definedName>
    <definedName name="CAP_Primorsk">NA()</definedName>
    <definedName name="CAP_Tranzit_FA">NA()</definedName>
    <definedName name="CAP_Tuapse">NA()</definedName>
    <definedName name="CAP_Ventspils">NA()</definedName>
    <definedName name="CAP_Yuzhny">NA()</definedName>
    <definedName name="Cas_ID">#REF!</definedName>
    <definedName name="Cases">NA()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NA()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([13]р10.налоги!$E$9:$G$10,[13]р10.налоги!$J$9:$K$10,[13]р10.налоги!$E$12:$G$12,[13]р10.налоги!$J$12:$K$12,[13]р10.налоги!$E$14:$G$15,[13]р10.налоги!$J$14:$K$15,[13]р10.налоги!$E$18:$G$20,[13]р10.налоги!$J$18:$K$20)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NA()</definedName>
    <definedName name="CPC_Tariff_Inflation">NA()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NA()</definedName>
    <definedName name="CustomDuties_Heavy_Products">NA()</definedName>
    <definedName name="CustomDuties_Light_Products">NA()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NA()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NA()</definedName>
    <definedName name="DieselDemandGrowth">NA()</definedName>
    <definedName name="dinldc" hidden="1">{#N/A,#N/A,FALSE,"ZAP_FEB.XLS "}</definedName>
    <definedName name="Domestic_Crude_Price">NA()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NA()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NA()</definedName>
    <definedName name="Excel_BuiltIn_Database">"$#ССЫЛ!.$A$1:$D$46"</definedName>
    <definedName name="Excel_BuiltIn_Print_Area_1_1">#REF!</definedName>
    <definedName name="Excel_BuiltIn_Print_Area_13_1">#REF!</definedName>
    <definedName name="Excel_BuiltIn_Print_Area_14_1">#REF!</definedName>
    <definedName name="Excel_BuiltIn_Print_Area_15_1">#REF!</definedName>
    <definedName name="Excel_BuiltIn_Print_Area_16_1">#REF!</definedName>
    <definedName name="Excel_BuiltIn_Print_Area_17_1">#REF!</definedName>
    <definedName name="Excel_BuiltIn_Print_Area_18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9_1">#REF!</definedName>
    <definedName name="Excise_List">NA()</definedName>
    <definedName name="EXPORT_FA_DIR">NA()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NA()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NA()</definedName>
    <definedName name="FuelOilDemandGrowth">NA()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NA()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NA()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hhhhh" hidden="1">{#N/A,#N/A,FALSE,"ZAP_FEB.XLS "}</definedName>
    <definedName name="hhhj">#REF!</definedName>
    <definedName name="hhj">#REF!</definedName>
    <definedName name="hhjj">#REF!</definedName>
    <definedName name="hi">#REF!</definedName>
    <definedName name="HighOctane_Excise">NA()</definedName>
    <definedName name="HighOctaneDemandGrowth">NA()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NA()</definedName>
    <definedName name="i_CAP_Adamow">NA()</definedName>
    <definedName name="i_CAP_Butinge">NA()</definedName>
    <definedName name="i_CAP_Hungary">NA()</definedName>
    <definedName name="i_CAP_Lithuania">NA()</definedName>
    <definedName name="i_CAP_Murmansk">NA()</definedName>
    <definedName name="i_CAP_Nakhodka">NA()</definedName>
    <definedName name="i_CAP_NOVO">NA()</definedName>
    <definedName name="i_CAP_Odessa">NA()</definedName>
    <definedName name="i_CAP_Other">NA()</definedName>
    <definedName name="i_CAP_Primorsk">NA()</definedName>
    <definedName name="i_CAP_Tranzit_FA">NA()</definedName>
    <definedName name="i_CAP_Tuapse">NA()</definedName>
    <definedName name="i_CAP_Ventspils">NA()</definedName>
    <definedName name="i_CAP_Yuzhny">NA()</definedName>
    <definedName name="i_Condensate_Excise">NA()</definedName>
    <definedName name="i_CPC_Tariff_Inflation">NA()</definedName>
    <definedName name="i_CustomDuties_Crude">NA()</definedName>
    <definedName name="i_CustomDuties_Heavy_Products">NA()</definedName>
    <definedName name="i_CustomDuties_Light_Products">NA()</definedName>
    <definedName name="i_CustomDuties_Products">NA()</definedName>
    <definedName name="i_Diesel_Excise">NA()</definedName>
    <definedName name="i_DieselDemandGrowth">NA()</definedName>
    <definedName name="i_Domestic_Crude_Price">NA()</definedName>
    <definedName name="i_Ex_Rate">NA()</definedName>
    <definedName name="i_FuelOil_Excise">NA()</definedName>
    <definedName name="i_FuelOilDemandGrowth">NA()</definedName>
    <definedName name="i_HighOctane_Excise">NA()</definedName>
    <definedName name="i_HighOctaneDemandGrowth">NA()</definedName>
    <definedName name="i_JetFuelOilDemandGrowth">NA()</definedName>
    <definedName name="i_Kero_Excise">NA()</definedName>
    <definedName name="i_Light_Excise">NA()</definedName>
    <definedName name="i_LowOctane_Excise">NA()</definedName>
    <definedName name="i_LowOctaneDemandGrowth">NA()</definedName>
    <definedName name="i_Others_Excise">NA()</definedName>
    <definedName name="i_Production_Tax">NA()</definedName>
    <definedName name="i_Rail_Improvement">NA()</definedName>
    <definedName name="i_Rail_Tariff_Inflation">NA()</definedName>
    <definedName name="i_Refinery_Cost_Inflation">NA()</definedName>
    <definedName name="i_Reloading_Inflation">NA()</definedName>
    <definedName name="i_Retail_Prices_Inflation">NA()</definedName>
    <definedName name="i_Russia_Crude_Prod_Growth">NA()</definedName>
    <definedName name="i_Russia_Transneft_Deliveries">NA()</definedName>
    <definedName name="i_TN_NA_Capacity">NA()</definedName>
    <definedName name="i_TN_Pipe_Inflation">NA()</definedName>
    <definedName name="i_TNKBP_TN_Crude_Loss">NA()</definedName>
    <definedName name="i_Urals_discount">NA()</definedName>
    <definedName name="i_Urals_Excise">NA()</definedName>
    <definedName name="i_Wholesale_Prices_Inflation">NA()</definedName>
    <definedName name="i_Zaikinskaya_Excise">NA()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NA()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NA()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NA()</definedName>
    <definedName name="Last_Row">IF(Values_Entered,Header_Row+Number_of_Payments,Header_Row)</definedName>
    <definedName name="lfnf">[4]июн!#REF!</definedName>
    <definedName name="Light_Excise">NA()</definedName>
    <definedName name="liquid_level">NA()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NA()</definedName>
    <definedName name="LowOctaneDemandGrowth">NA()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NA()</definedName>
    <definedName name="Month1">#REF!</definedName>
    <definedName name="ms_06g">NA()</definedName>
    <definedName name="N">#REF!</definedName>
    <definedName name="NA_SLAV_TN_Quota">NA()</definedName>
    <definedName name="NA_TNKBP_TN_QUOTA">NA()</definedName>
    <definedName name="nb">#REF!</definedName>
    <definedName name="nbbh">#REF!</definedName>
    <definedName name="nbnb">#REF!</definedName>
    <definedName name="nbnbn">#REF!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NA()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NA()</definedName>
    <definedName name="Others_Excise">NA()</definedName>
    <definedName name="P">NA()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NA()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NA()</definedName>
    <definedName name="Princ">#REF!</definedName>
    <definedName name="Print_Area_Reset">OFFSET(Full_Print,0,0,Last_Row)</definedName>
    <definedName name="print_Area_Rezet1">OFFSET(Full_Print,0,0,Last_Row)</definedName>
    <definedName name="Production_Tax">NA()</definedName>
    <definedName name="props_prod">#REF!</definedName>
    <definedName name="prs_06">NA()</definedName>
    <definedName name="prs_07">NA()</definedName>
    <definedName name="prsc_07">NA()</definedName>
    <definedName name="Psep">NA()</definedName>
    <definedName name="pspc_06">NA()</definedName>
    <definedName name="Psurf">NA()</definedName>
    <definedName name="pub_GFO">NA()</definedName>
    <definedName name="pub_phone">NA()</definedName>
    <definedName name="pub_Responsible">NA()</definedName>
    <definedName name="pub_Year">NA()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NA()</definedName>
    <definedName name="Rail_Tariff_Inflation">NA()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NA()</definedName>
    <definedName name="RegName">#REF!</definedName>
    <definedName name="Reload_costs_escal">NA()</definedName>
    <definedName name="Reloading_Inflation">NA()</definedName>
    <definedName name="rer">#N/A</definedName>
    <definedName name="Retail_Prices_Inflation">NA()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NA()</definedName>
    <definedName name="Russia_Transneft_Deliveries">NA()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APFuncF4Help" hidden="1">Main.SAPF4Help()</definedName>
    <definedName name="sc">#REF!</definedName>
    <definedName name="Scenario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NA()</definedName>
    <definedName name="Shifr">#REF!</definedName>
    <definedName name="SLAV_Production">NA()</definedName>
    <definedName name="Slavneft_Share_Russia">NA()</definedName>
    <definedName name="SNPZ_Uvek">NA()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NA()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NA()</definedName>
    <definedName name="TN_NA_Capacity">NA()</definedName>
    <definedName name="TN_Pipe_Inflation">NA()</definedName>
    <definedName name="TNK_BP_TN_Deliveries">#REF!</definedName>
    <definedName name="TNKBP_Crude_Loss">NA()</definedName>
    <definedName name="TNKBP_EXPORT_FA_DIR">NA()</definedName>
    <definedName name="TNKBP_FA_Quota">NA()</definedName>
    <definedName name="TNKBP_Prod_Growth">NA()</definedName>
    <definedName name="TNKBP_Production">#REF!</definedName>
    <definedName name="TNKBP_Quota_Adamow">NA()</definedName>
    <definedName name="TNKBP_Quota_Butinge">NA()</definedName>
    <definedName name="TNKBP_Quota_Hungary">NA()</definedName>
    <definedName name="TNKBP_Quota_Lithuania">NA()</definedName>
    <definedName name="TNKBP_Quota_Murmansk">NA()</definedName>
    <definedName name="TNKBP_Quota_Nahodka">NA()</definedName>
    <definedName name="TNKBP_Quota_Novo">NA()</definedName>
    <definedName name="TNKBP_Quota_Odessa">NA()</definedName>
    <definedName name="TNKBP_Quota_other">NA()</definedName>
    <definedName name="TNKBP_Quota_Primorsk">NA()</definedName>
    <definedName name="TNKBP_Quota_Tuapse">NA()</definedName>
    <definedName name="TNKBP_Quota_Ventspils">NA()</definedName>
    <definedName name="TNKBP_Quota_Yuzhny">NA()</definedName>
    <definedName name="TNKBP_Share_Russia">NA()</definedName>
    <definedName name="TNKBP_TN_Crude_Loss">NA()</definedName>
    <definedName name="TNKBP_TN_Deliveries">NA()</definedName>
    <definedName name="Total_Interest">#REF!</definedName>
    <definedName name="Total_Pay">#REF!</definedName>
    <definedName name="Total_Payment">Scheduled_Payment+Extra_Payment</definedName>
    <definedName name="Tpr">NA()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NA()</definedName>
    <definedName name="Urals_Excise">NA()</definedName>
    <definedName name="ust_06_g">NA()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NA()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NA()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Eurofinance91125." hidden="1">{#N/A,#N/A,TRUE,"Fields";#N/A,#N/A,TRUE,"Sens"}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NA()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нализ">#REF!</definedName>
    <definedName name="аовпавп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[2]FES!#REF!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NA()</definedName>
    <definedName name="дл">#REF!</definedName>
    <definedName name="Для" hidden="1">{#N/A,#N/A,FALSE,"ZAP_FEB.XLS "}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и_н_п">#REF!</definedName>
    <definedName name="_xlnm.Extract">#REF!</definedName>
    <definedName name="изп">#REF!</definedName>
    <definedName name="иииииииииии" hidden="1">{#N/A,#N/A,FALSE,"ZAP_FEB.XLS "}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й">[14]!й</definedName>
    <definedName name="йй">[14]!йй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рлпап" hidden="1">{#N/A,#N/A,TRUE,"Fields";#N/A,#N/A,TRUE,"Sens"}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 hidden="1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ооооооо" hidden="1">{#N/A,#N/A,FALSE,"ZAP_FEB.XLS "}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" hidden="1">{#N/A,#N/A,FALSE,"ZAP_FEB.XLS "}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 hidden="1">{#N/A,#N/A,FALSE,"ZAP_FEB.XLS "}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 hidden="1">{#N/A,#N/A,FALSE,"ZAP_FEB.XLS "}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[50]ц_1991!$A$6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 hidden="1">{#N/A,#N/A,FALSE,"ZAP_FEB.XLS "}</definedName>
    <definedName name="р_пр">#REF!</definedName>
    <definedName name="ра">#N/A</definedName>
    <definedName name="рак">#REF!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[51]Материалы!#REF!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л">[36]СКО!#REF!</definedName>
    <definedName name="рр">#REF!</definedName>
    <definedName name="ррр" hidden="1">{#N/A,#N/A,TRUE,"Fields";#N/A,#N/A,TRUE,"Sens"}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hidden="1">{"'СВОДКА январь 2004'!$BB$5"}</definedName>
    <definedName name="семна" hidden="1">{"'СВОДКА январь 2004'!$BB$5"}</definedName>
    <definedName name="Сербия">[34]Destination!$B$18</definedName>
    <definedName name="син">[2]FES!#REF!</definedName>
    <definedName name="Скв">[16]СКО!$E$85</definedName>
    <definedName name="Скважина">[16]СКО!$D$85:$F$85</definedName>
    <definedName name="Скважины">NA()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пец.одежда" hidden="1">#REF!</definedName>
    <definedName name="сро">#N/A</definedName>
    <definedName name="сс" hidden="1">{#N/A,#N/A,FALSE,"ZAP_FEB.XLS "}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hidden="1">{"'СВОДКА январь 2004'!$BB$5"}</definedName>
    <definedName name="тепло2" hidden="1">{"'СВОДКА январь 2004'!$BB$5"}</definedName>
    <definedName name="тии">#REF!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кол" hidden="1">{#N/A,#N/A,TRUE,"Fields";#N/A,#N/A,TRUE,"Sens"}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фва" hidden="1">{#N/A,#N/A,TRUE,"Fields";#N/A,#N/A,TRUE,"Sens"}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hidden="1">{"'СВОДКА январь 2004'!$BB$5"}</definedName>
    <definedName name="ЮКОС">[34]Destination!$C$85</definedName>
    <definedName name="ЮНГ" hidden="1">{#N/A,#N/A,FALSE,"ZAP_FEB.XLS "}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G8" i="1"/>
  <c r="G7" i="1"/>
  <c r="H7" i="1" s="1"/>
  <c r="I7" i="1" s="1"/>
  <c r="J7" i="1" l="1"/>
  <c r="I8" i="1"/>
  <c r="J8" i="1" s="1"/>
  <c r="K8" i="1" s="1"/>
  <c r="K7" i="1"/>
  <c r="K9" i="1" l="1"/>
  <c r="J9" i="1"/>
</calcChain>
</file>

<file path=xl/sharedStrings.xml><?xml version="1.0" encoding="utf-8"?>
<sst xmlns="http://schemas.openxmlformats.org/spreadsheetml/2006/main" count="18" uniqueCount="17">
  <si>
    <t>Приложение № 2                             
к договору №______                       
от "______"____________2016г</t>
  </si>
  <si>
    <t>Расчет арендной платы на 2016 год</t>
  </si>
  <si>
    <t>№ п/п</t>
  </si>
  <si>
    <t>Наименование</t>
  </si>
  <si>
    <t>Ед. изм</t>
  </si>
  <si>
    <t>Кол-во, ед.</t>
  </si>
  <si>
    <t>Балансовая стоимость</t>
  </si>
  <si>
    <t>Срок полезного использования</t>
  </si>
  <si>
    <t>Сумма ежемесячной амортизации, руб</t>
  </si>
  <si>
    <t>Накладные расходы, руб</t>
  </si>
  <si>
    <t>Рентабельность, руб</t>
  </si>
  <si>
    <t>Арендная плата в мес., руб без НДС</t>
  </si>
  <si>
    <t>Арендная плата в мес., руб с НДС</t>
  </si>
  <si>
    <t>Вагон дом " Медпункт " М-КЗ-4-МП</t>
  </si>
  <si>
    <t>шт</t>
  </si>
  <si>
    <t>Alcotest 6510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</si>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</sst>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b/>
      <sz val="11"/>
      <color indexed="49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b/>
      <sz val="11"/>
      <color indexed="49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2" fillId="0" borderId="0" xfId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4" xfId="0" applyFont="1" applyBorder="1"/>
    <xf numFmtId="0" fontId="6" fillId="0" borderId="4" xfId="0" applyFont="1" applyBorder="1" applyAlignment="1">
      <alignment vertical="center" wrapText="1"/>
    </xf>
    <xf numFmtId="4" fontId="4" fillId="0" borderId="4" xfId="0" applyNumberFormat="1" applyFont="1" applyBorder="1"/>
    <xf numFmtId="164" fontId="4" fillId="0" borderId="4" xfId="0" applyNumberFormat="1" applyFont="1" applyBorder="1"/>
    <xf numFmtId="0" fontId="4" fillId="0" borderId="0" xfId="0" applyFont="1"/>
    <xf numFmtId="0" fontId="4" fillId="0" borderId="4" xfId="0" applyFont="1" applyBorder="1" applyAlignment="1">
      <alignment wrapText="1"/>
    </xf>
    <xf numFmtId="0" fontId="7" fillId="0" borderId="4" xfId="0" applyFont="1" applyBorder="1"/>
    <xf numFmtId="0" fontId="7" fillId="0" borderId="4" xfId="0" applyFont="1" applyBorder="1" applyAlignment="1">
      <alignment wrapText="1"/>
    </xf>
    <xf numFmtId="0" fontId="8" fillId="0" borderId="4" xfId="0" applyFont="1" applyBorder="1" applyAlignment="1">
      <alignment vertical="center"/>
    </xf>
    <xf numFmtId="164" fontId="7" fillId="0" borderId="4" xfId="0" applyNumberFormat="1" applyFont="1" applyBorder="1"/>
    <xf numFmtId="0" fontId="7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wrapText="1"/>
    </xf>
    <xf numFmtId="164" fontId="10" fillId="0" borderId="0" xfId="0" applyNumberFormat="1" applyFont="1"/>
    <xf numFmtId="164" fontId="4" fillId="0" borderId="0" xfId="0" applyNumberFormat="1" applyFont="1"/>
    <xf numFmtId="0" fontId="11" fillId="0" borderId="0" xfId="0" applyFont="1"/>
    <xf numFmtId="0" fontId="11" fillId="0" borderId="0" xfId="0" applyFont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/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</cellXfs>
  <cellStyles count="2">
    <cellStyle name="Обычный" xfId="0" builtinId="0"/>
    <cellStyle name="Обычный_РАСЧЁТ ДЛЯ ВАНКОРА_2008_20.04.08 ВЕРОНИ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ser/LOCALS~1/Temp/&#1055;&#1086;&#1077;&#1079;&#1076;&#1082;&#1072;%20&#1074;%20&#1050;&#1088;&#1072;&#1089;&#1085;&#1086;&#1103;&#1088;&#1089;&#1082;%20(&#1040;&#1083;&#1100;&#1092;&#1080;&#1103;)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esmaysner\&#1056;&#1072;&#1073;&#1086;&#1095;&#1080;&#1081;%20&#1089;&#1090;&#1086;&#1083;\&#1058;&#1077;&#1082;&#1091;&#1097;&#1072;&#1103;%20&#1088;&#1072;&#1073;&#1086;&#1090;&#1072;\2012\07%20&#1048;&#1070;&#1051;&#1068;\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\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  <sheetName val="Лист3"/>
      <sheetName val="ИД"/>
      <sheetName val="мсн"/>
      <sheetName val="2.98"/>
      <sheetName val="3.98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  <sheetName val="ДОМНГ"/>
      <sheetName val="История"/>
      <sheetName val="Input"/>
      <sheetName val="Calculation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  <sheetName val="июн"/>
      <sheetName val="Лист1"/>
      <sheetName val="Отч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10.налоги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2"/>
      <sheetName val="Лист3"/>
      <sheetName val="Обучение персонала_2010"/>
      <sheetName val="Scenar"/>
      <sheetName val="Справочник ЭЦН"/>
      <sheetName val="Справочник по пластам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запуски"/>
      <sheetName val="остановки"/>
      <sheetName val="поставка ПНГ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Обучение персонала_2010"/>
      <sheetName val="С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  <sheetName val="Консервация_ ликвидация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стат.пар"/>
      <sheetName val="Opex personnel (Term facs)"/>
      <sheetName val="Лист1"/>
      <sheetName val="строительство"/>
      <sheetName val="Additives"/>
      <sheetName val="Ryazan"/>
      <sheetName val="Assumpt"/>
      <sheetName val="Гр5(о)"/>
      <sheetName val="service costs by site"/>
      <sheetName val="Tier1_Entity_3m2003_Proforma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отчет"/>
      <sheetName val="Капитальные затраты"/>
      <sheetName val="начало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  <sheetName val="2.2 "/>
    </sheetNames>
    <sheetDataSet>
      <sheetData sheetId="0" refreshError="1"/>
      <sheetData sheetId="1" refreshError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  <sheetName val="Идентификация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мсн"/>
      <sheetName val="ц_1991"/>
      <sheetName val="Лист гл."/>
      <sheetName val="ID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Смета"/>
      <sheetName val="сл_5"/>
      <sheetName val="сл_6"/>
      <sheetName val="Glossary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  <sheetName val="прогноз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  <sheetName val="Лист2"/>
      <sheetName val="Справочник ЭЦН"/>
      <sheetName val="Справочник по пласта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  <sheetName val="Накопит."/>
      <sheetName val="Остановл.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  <sheetName val="Анализ динам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Курсы"/>
      <sheetName val="Баланс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лан счетов"/>
      <sheetName val="Макро"/>
      <sheetName val="топография"/>
      <sheetName val="Насосы"/>
      <sheetName val="Лист2"/>
      <sheetName val="Смета"/>
      <sheetName val="Лист3"/>
      <sheetName val="sapactivexlhiddensheet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нефть_модель_Р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  <sheetName val="2.98"/>
      <sheetName val="3.98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Протокол"/>
      <sheetName val="Лист_по_глушению"/>
      <sheetName val="остановки"/>
      <sheetName val="запуски"/>
      <sheetName val="11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  <sheetName val="3_97"/>
      <sheetName val="5_97"/>
      <sheetName val="прогноз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  <sheetName val="3.97"/>
      <sheetName val="5.97"/>
      <sheetName val="Добыча"/>
      <sheetName val="отчет эл_эн  2000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 refreshError="1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Т 2001 ЮНГот 5.02"/>
      <sheetName val="ИТ_2001_ЮНГот_5_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  <sheetName val="2.98"/>
      <sheetName val="3.98"/>
      <sheetName val="Расчет Рзаб и Кпр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Обор"/>
      <sheetName val="Лист1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Т"/>
      <sheetName val="Сутки"/>
      <sheetName val="Бюджет ЭП"/>
      <sheetName val="Номеклатура ПК"/>
      <sheetName val="экспорт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Февраль"/>
      <sheetName val="Имущество КпоУИК"/>
      <sheetName val="Курс $"/>
      <sheetName val="отчет эл_эн  2000"/>
      <sheetName val=" Оборудование  end"/>
      <sheetName val="1,3 н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Модуль1"/>
      <sheetName val="laroux"/>
      <sheetName val="Лист2"/>
      <sheetName val="Лист3"/>
      <sheetName val="PERSONAL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Sheet1"/>
      <sheetName val="MyLists"/>
      <sheetName val="MySaves"/>
      <sheetName val="12_05"/>
      <sheetName val="Добыча_ИДН_2006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стат.пар"/>
      <sheetName val="Реестр ПРС 5677"/>
      <sheetName val="Сутки"/>
      <sheetName val="отчет эл_эн  2000"/>
      <sheetName val="Хаттон 90.90 Fem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апр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Итог"/>
      <sheetName val="#REF"/>
      <sheetName val="Материалы"/>
      <sheetName val="sapactivexlhiddensheet"/>
      <sheetName val="Насосы"/>
      <sheetName val="РН-ПНГ"/>
      <sheetName val="Анкета "/>
      <sheetName val="отчет эл_эн  2000"/>
      <sheetName val="Прибыль опл"/>
      <sheetName val="Форма 7 (Скважины)"/>
      <sheetName val="Вопросник"/>
      <sheetName val="Сибнефть"/>
      <sheetName val="Усинск_Роснефть"/>
      <sheetName val="ц_1991"/>
      <sheetName val="ФОТ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  <sheetName val="Февраль"/>
      <sheetName val="Ит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ПС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K19"/>
  <sheetViews>
    <sheetView tabSelected="1" workbookViewId="0">
      <selection activeCell="G11" sqref="G11"/>
    </sheetView>
  </sheetViews>
  <sheetFormatPr defaultRowHeight="14.25" x14ac:dyDescent="0.2"/>
  <cols>
    <col min="2" max="2" width="32.375" style="1" customWidth="1"/>
    <col min="3" max="3" width="12.625" bestFit="1" customWidth="1"/>
    <col min="4" max="4" width="9.5" bestFit="1" customWidth="1"/>
    <col min="5" max="6" width="12.5" customWidth="1"/>
    <col min="7" max="7" width="16.375" customWidth="1"/>
    <col min="8" max="9" width="12.5" customWidth="1"/>
    <col min="10" max="10" width="13.5" customWidth="1"/>
    <col min="11" max="11" width="15.5" customWidth="1"/>
    <col min="12" max="13" width="9.5" bestFit="1" customWidth="1"/>
    <col min="14" max="14" width="12.625" bestFit="1" customWidth="1"/>
  </cols>
  <sheetData>
    <row r="1" spans="1:11" x14ac:dyDescent="0.2">
      <c r="I1" s="27" t="s">
        <v>0</v>
      </c>
      <c r="J1" s="28"/>
      <c r="K1" s="28"/>
    </row>
    <row r="2" spans="1:11" ht="14.25" customHeight="1" x14ac:dyDescent="0.2">
      <c r="I2" s="28"/>
      <c r="J2" s="28"/>
      <c r="K2" s="28"/>
    </row>
    <row r="3" spans="1:11" x14ac:dyDescent="0.2">
      <c r="I3" s="28"/>
      <c r="J3" s="28"/>
      <c r="K3" s="28"/>
    </row>
    <row r="4" spans="1:11" x14ac:dyDescent="0.2">
      <c r="I4" s="28"/>
      <c r="J4" s="28"/>
      <c r="K4" s="28"/>
    </row>
    <row r="5" spans="1:11" s="2" customFormat="1" ht="76.5" customHeight="1" thickBot="1" x14ac:dyDescent="0.25">
      <c r="A5" s="29" t="s">
        <v>1</v>
      </c>
      <c r="B5" s="29"/>
      <c r="C5" s="29"/>
      <c r="D5" s="29"/>
      <c r="E5" s="29"/>
      <c r="F5" s="29"/>
      <c r="G5" s="30"/>
      <c r="H5" s="30"/>
      <c r="I5" s="30"/>
      <c r="J5" s="30"/>
      <c r="K5" s="30"/>
    </row>
    <row r="6" spans="1:11" s="5" customFormat="1" ht="57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</row>
    <row r="7" spans="1:11" s="10" customFormat="1" ht="30" x14ac:dyDescent="0.2">
      <c r="A7" s="6"/>
      <c r="B7" s="7" t="s">
        <v>13</v>
      </c>
      <c r="C7" s="6" t="s">
        <v>14</v>
      </c>
      <c r="D7" s="6">
        <v>1</v>
      </c>
      <c r="E7" s="8">
        <v>841965.1</v>
      </c>
      <c r="F7" s="6">
        <v>85</v>
      </c>
      <c r="G7" s="9">
        <f>E7/F7*D7</f>
        <v>9905.4717647058824</v>
      </c>
      <c r="H7" s="9">
        <f>SUM(G7:G7)*0.08</f>
        <v>792.43774117647058</v>
      </c>
      <c r="I7" s="9">
        <f>SUM(G7:H7)*0.01</f>
        <v>106.97909505882353</v>
      </c>
      <c r="J7" s="9">
        <f>G7+H7+I7</f>
        <v>10804.888600941176</v>
      </c>
      <c r="K7" s="9">
        <f>J7*1.18</f>
        <v>12749.768549110588</v>
      </c>
    </row>
    <row r="8" spans="1:11" s="10" customFormat="1" x14ac:dyDescent="0.2">
      <c r="A8" s="6"/>
      <c r="B8" s="11" t="s">
        <v>15</v>
      </c>
      <c r="C8" s="6" t="s">
        <v>14</v>
      </c>
      <c r="D8" s="6">
        <v>2</v>
      </c>
      <c r="E8" s="8">
        <v>66000</v>
      </c>
      <c r="F8" s="6">
        <v>60</v>
      </c>
      <c r="G8" s="9">
        <f>E8/F8*D8</f>
        <v>2200</v>
      </c>
      <c r="H8" s="9">
        <f>SUM(G8:G8)*0.08</f>
        <v>176</v>
      </c>
      <c r="I8" s="9">
        <f>SUM(G8:H8)*0.01</f>
        <v>23.76</v>
      </c>
      <c r="J8" s="9">
        <f>G8+H8+I8</f>
        <v>2399.7600000000002</v>
      </c>
      <c r="K8" s="9">
        <f>J8*1.18</f>
        <v>2831.7168000000001</v>
      </c>
    </row>
    <row r="9" spans="1:11" s="16" customFormat="1" ht="15.75" x14ac:dyDescent="0.25">
      <c r="A9" s="12"/>
      <c r="B9" s="13" t="s">
        <v>16</v>
      </c>
      <c r="C9" s="14"/>
      <c r="D9" s="12"/>
      <c r="E9" s="12"/>
      <c r="F9" s="12"/>
      <c r="G9" s="12"/>
      <c r="H9" s="12"/>
      <c r="I9" s="12"/>
      <c r="J9" s="15">
        <f>SUM(J7:J8)</f>
        <v>13204.648600941176</v>
      </c>
      <c r="K9" s="15">
        <f>SUM(K7:K8)</f>
        <v>15581.485349110588</v>
      </c>
    </row>
    <row r="10" spans="1:11" s="10" customFormat="1" ht="15" x14ac:dyDescent="0.2">
      <c r="B10" s="17"/>
      <c r="C10" s="18"/>
    </row>
    <row r="11" spans="1:11" s="20" customFormat="1" ht="42.75" customHeight="1" x14ac:dyDescent="0.2">
      <c r="A11" s="31"/>
      <c r="B11" s="32"/>
      <c r="C11" s="32"/>
      <c r="D11" s="19"/>
    </row>
    <row r="12" spans="1:11" s="21" customFormat="1" ht="12.75" x14ac:dyDescent="0.2">
      <c r="B12" s="22"/>
    </row>
    <row r="13" spans="1:11" s="21" customFormat="1" ht="12.75" x14ac:dyDescent="0.2">
      <c r="B13" s="22"/>
      <c r="C13" s="23"/>
    </row>
    <row r="14" spans="1:11" s="10" customFormat="1" x14ac:dyDescent="0.2">
      <c r="B14" s="22"/>
      <c r="C14" s="24"/>
    </row>
    <row r="15" spans="1:11" s="10" customFormat="1" x14ac:dyDescent="0.2">
      <c r="B15" s="17"/>
      <c r="C15" s="24"/>
    </row>
    <row r="16" spans="1:11" s="10" customFormat="1" ht="15" x14ac:dyDescent="0.2">
      <c r="B16" s="17"/>
      <c r="C16" s="18"/>
    </row>
    <row r="17" spans="2:3" s="10" customFormat="1" ht="15" x14ac:dyDescent="0.2">
      <c r="B17" s="17"/>
      <c r="C17" s="18"/>
    </row>
    <row r="18" spans="2:3" s="10" customFormat="1" ht="15" x14ac:dyDescent="0.2">
      <c r="B18" s="17"/>
      <c r="C18" s="18"/>
    </row>
    <row r="19" spans="2:3" s="25" customFormat="1" x14ac:dyDescent="0.2">
      <c r="B19" s="26"/>
    </row>
  </sheetData>
  <mergeCells count="3">
    <mergeCell ref="I1:K4"/>
    <mergeCell ref="A5:K5"/>
    <mergeCell ref="A11:C11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Аренда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Кочкина Ольга Михайловна</dc:creator>
  <cp:lastModifiedBy>Дегтярникова Елена Владимировна</cp:lastModifiedBy>
  <cp:lastPrinted>2015-09-16T07:27:41Z</cp:lastPrinted>
  <dcterms:created xsi:type="dcterms:W3CDTF">2015-09-16T07:22:49Z</dcterms:created>
  <dcterms:modified xsi:type="dcterms:W3CDTF">2015-09-24T07:57:01Z</dcterms:modified>
</cp:coreProperties>
</file>